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 activeTab="1"/>
  </bookViews>
  <sheets>
    <sheet name="حل يدوي" sheetId="1" r:id="rId1"/>
    <sheet name="حل آلي مع الشرح" sheetId="2" r:id="rId2"/>
  </sheets>
  <definedNames>
    <definedName name="solver_adj" localSheetId="1" hidden="1">'حل آلي مع الشرح'!$F$27:$F$30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'حل آلي مع الشرح'!$F$27:$F$30</definedName>
    <definedName name="solver_lhs2" localSheetId="1" hidden="1">'حل آلي مع الشرح'!$F$27:$F$30</definedName>
    <definedName name="solver_lhs3" localSheetId="1" hidden="1">'حل آلي مع الشرح'!$K$27</definedName>
    <definedName name="solver_lhs4" localSheetId="1" hidden="1">'حل آلي مع الشرح'!$K$29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4</definedName>
    <definedName name="solver_nwt" localSheetId="1" hidden="1">1</definedName>
    <definedName name="solver_opt" localSheetId="1" hidden="1">'حل آلي مع الشرح'!$F$33</definedName>
    <definedName name="solver_pre" localSheetId="1" hidden="1">0.000001</definedName>
    <definedName name="solver_rbv" localSheetId="1" hidden="1">2</definedName>
    <definedName name="solver_rel1" localSheetId="1" hidden="1">4</definedName>
    <definedName name="solver_rel2" localSheetId="1" hidden="1">3</definedName>
    <definedName name="solver_rel3" localSheetId="1" hidden="1">1</definedName>
    <definedName name="solver_rel4" localSheetId="1" hidden="1">1</definedName>
    <definedName name="solver_rhs1" localSheetId="1" hidden="1">integer</definedName>
    <definedName name="solver_rhs2" localSheetId="1" hidden="1">0</definedName>
    <definedName name="solver_rhs3" localSheetId="1" hidden="1">30</definedName>
    <definedName name="solver_rhs4" localSheetId="1" hidden="1">20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4525"/>
</workbook>
</file>

<file path=xl/calcChain.xml><?xml version="1.0" encoding="utf-8"?>
<calcChain xmlns="http://schemas.openxmlformats.org/spreadsheetml/2006/main">
  <c r="K29" i="2" l="1"/>
  <c r="K27" i="2"/>
  <c r="F33" i="2"/>
</calcChain>
</file>

<file path=xl/sharedStrings.xml><?xml version="1.0" encoding="utf-8"?>
<sst xmlns="http://schemas.openxmlformats.org/spreadsheetml/2006/main" count="58" uniqueCount="45">
  <si>
    <t>5x6  = 30</t>
  </si>
  <si>
    <t xml:space="preserve">          10
6</t>
  </si>
  <si>
    <t>2 .....</t>
  </si>
  <si>
    <t>1 .....</t>
  </si>
  <si>
    <t>بصورة عامة</t>
  </si>
  <si>
    <t>ع</t>
  </si>
  <si>
    <t>ل</t>
  </si>
  <si>
    <t>إذن عدد مرات التقطيع من الورقة للكروت الطولية ن1</t>
  </si>
  <si>
    <t xml:space="preserve"> .....</t>
  </si>
  <si>
    <t>ن1</t>
  </si>
  <si>
    <t>وعدد مرات التقطيع من الورقة للكروت العرضية ن2</t>
  </si>
  <si>
    <t>.
.
ن2</t>
  </si>
  <si>
    <r>
      <t xml:space="preserve">وفرض أن عرض الورقة = ع </t>
    </r>
    <r>
      <rPr>
        <sz val="11"/>
        <color rgb="FF00B050"/>
        <rFont val="Calibri"/>
        <family val="2"/>
        <scheme val="minor"/>
      </rPr>
      <t>في حالة الورقة A4 بيكون = 20سم</t>
    </r>
  </si>
  <si>
    <r>
      <t xml:space="preserve">وبفرض أن طول الورقة = ل </t>
    </r>
    <r>
      <rPr>
        <sz val="11"/>
        <color rgb="FF00B050"/>
        <rFont val="Calibri"/>
        <family val="2"/>
        <scheme val="minor"/>
      </rPr>
      <t>في حالة الورقة A4 بيكون = 30سم</t>
    </r>
  </si>
  <si>
    <t>وفرض أن عدد الكروت الطولية في إتجاه طول الورقة = م1</t>
  </si>
  <si>
    <t>وفرض أن عدد الكروت العرضية في إتجاه طول الورقة = م2</t>
  </si>
  <si>
    <t>بفرض أن أبعاد الكروت = س × ص</t>
  </si>
  <si>
    <t xml:space="preserve">        س
ص</t>
  </si>
  <si>
    <t>م1</t>
  </si>
  <si>
    <t>م2</t>
  </si>
  <si>
    <t>إذن هالك التقطيع من الورقة هـ = (ل × ع) - (م1 × ن1)×س×ص - (م2 × ن2)×س×ص</t>
  </si>
  <si>
    <t>ويمكنك باستخدام السولفر  SOLVER وهي أداة إضافية بالإكسل يمكنك تنصيبها إذا لم تكن منصبة لديك</t>
  </si>
  <si>
    <t>يمكنك باستخدامه أن تجعل كل المتغيرات تتغير كما تشاء لتقليل الهالك لأقل مايمكن</t>
  </si>
  <si>
    <t>مثال أبعاد الكارت 5.5 × 8.5 والورقة A4 يعني 30 × 20</t>
  </si>
  <si>
    <t>هالك التقطيع من الورقة هـ = (ل × ع) - (م1 × ن1)×س×ص - (م2 × ن2)×س×ص</t>
  </si>
  <si>
    <t xml:space="preserve">هـ = (30 × 20) - (م1 × ن1)×5.5×8.5 - (م2 × ن2)×5.5×8.5 </t>
  </si>
  <si>
    <t>ن2</t>
  </si>
  <si>
    <t>جميع أطراف المعادلة موجبة</t>
  </si>
  <si>
    <t>جميع أطراف المعادلة صحيحة (ليس بها كسور) فلايجوز أن يكون الناتج مثلا  ثلاث كروت ونصف في إتجاه كذا</t>
  </si>
  <si>
    <t>لتكوين معادلة السولفر للحصول علي الأرقام م1 - م2 - ن1 - ن2، هيا معي</t>
  </si>
  <si>
    <t>حاصل ضرب م1 × طول الكارت مضافا إليه م2 × عرض الكارت يجب ألا يزيد عن طول الورقة (30)</t>
  </si>
  <si>
    <t>حاصل ضرب ن1 × عرض الكارت مضافا إليه ن2 × طول الكارت يجب ألا يزيد عن عرض الورقة (20)</t>
  </si>
  <si>
    <t>أولا: العلاقات (أو الشروط) المحددة للمعادلة كالتالي</t>
  </si>
  <si>
    <t>ثانيا: نفرض أي أرقام كبداية لأطراف المعادلة كالتالي</t>
  </si>
  <si>
    <t>هـ =</t>
  </si>
  <si>
    <t>ثالثا: نكون المعادلة بين الأطراف للحصول علي هالك التقطيع كالتالي</t>
  </si>
  <si>
    <t>رابعا: نضع ماسبق في معادلة السولفر بعد تحديد أننا نريد تقليل قيمة الخلية F33 (الخضراء) بحرية تغيير خلايا المتغيرات (الصفراء)</t>
  </si>
  <si>
    <t>أي أنه لايمكن إذا كانت هذه هي وضعية التقطيع ألا يزيد عدد الكروت عن 12    (3×4)</t>
  </si>
  <si>
    <t>ستجد الحل أوتماتيكيا بعد إجراء السولفر بيغير تلك الخلايا الصفراء (التي أشرت إليها بالتغيير) لتكون كالتالي</t>
  </si>
  <si>
    <t>ويمكنك تغيير أبعاد الكروت والورقة كما تشاء</t>
  </si>
  <si>
    <t>ويمكنك أيضا فرض طريقة تقطيع أخري</t>
  </si>
  <si>
    <t>أنظر الصورة</t>
  </si>
  <si>
    <t>وإذا كانت منصبه ستجدها في آخر قائمة البيانات Data</t>
  </si>
  <si>
    <t>شرط الطول</t>
  </si>
  <si>
    <t>شرط العرض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</si>
</sst>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wrapText="1"/>
    </xf>
    <xf numFmtId="0" fontId="0" fillId="2" borderId="0" xfId="0" applyFill="1"/>
    <xf numFmtId="0" fontId="0" fillId="2" borderId="2" xfId="0" quotePrefix="1" applyFill="1" applyBorder="1" applyAlignment="1">
      <alignment horizontal="right" vertical="center" textRotation="90" wrapText="1"/>
    </xf>
    <xf numFmtId="0" fontId="2" fillId="3" borderId="1" xfId="0" applyFont="1" applyFill="1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readingOrder="2"/>
    </xf>
    <xf numFmtId="0" fontId="0" fillId="4" borderId="3" xfId="0" applyFill="1" applyBorder="1" applyAlignment="1">
      <alignment horizontal="center" readingOrder="2"/>
    </xf>
    <xf numFmtId="0" fontId="0" fillId="0" borderId="1" xfId="0" applyBorder="1" applyAlignment="1">
      <alignment readingOrder="2"/>
    </xf>
    <xf numFmtId="0" fontId="0" fillId="4" borderId="4" xfId="0" applyFill="1" applyBorder="1" applyAlignment="1">
      <alignment horizontal="center" readingOrder="2"/>
    </xf>
    <xf numFmtId="0" fontId="0" fillId="4" borderId="5" xfId="0" applyFill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right" indent="1"/>
    </xf>
    <xf numFmtId="0" fontId="1" fillId="0" borderId="0" xfId="0" applyFont="1" applyAlignment="1">
      <alignment horizontal="right" inden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 indent="1" readingOrder="2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readingOrder="2"/>
    </xf>
    <xf numFmtId="0" fontId="0" fillId="0" borderId="0" xfId="0" applyBorder="1" applyAlignment="1">
      <alignment horizontal="right" vertical="center" indent="1"/>
    </xf>
    <xf numFmtId="0" fontId="0" fillId="0" borderId="0" xfId="0" applyBorder="1" applyAlignment="1">
      <alignment horizontal="right" indent="1"/>
    </xf>
    <xf numFmtId="0" fontId="3" fillId="0" borderId="0" xfId="0" applyFont="1" applyBorder="1" applyAlignment="1">
      <alignment horizontal="right" indent="1"/>
    </xf>
    <xf numFmtId="0" fontId="0" fillId="5" borderId="1" xfId="0" applyFill="1" applyBorder="1"/>
    <xf numFmtId="0" fontId="6" fillId="0" borderId="0" xfId="0" applyFont="1" applyAlignment="1">
      <alignment horizontal="center" readingOrder="2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indent="1" readingOrder="2"/>
    </xf>
    <xf numFmtId="0" fontId="7" fillId="0" borderId="1" xfId="0" applyFont="1" applyBorder="1" applyAlignment="1">
      <alignment wrapText="1" readingOrder="2"/>
    </xf>
    <xf numFmtId="0" fontId="0" fillId="0" borderId="0" xfId="0" applyAlignment="1">
      <alignment horizontal="left" indent="1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right" indent="4"/>
    </xf>
    <xf numFmtId="0" fontId="5" fillId="0" borderId="7" xfId="0" applyFont="1" applyBorder="1"/>
    <xf numFmtId="0" fontId="0" fillId="0" borderId="8" xfId="0" applyBorder="1"/>
    <xf numFmtId="0" fontId="0" fillId="0" borderId="9" xfId="0" applyBorder="1"/>
    <xf numFmtId="0" fontId="5" fillId="0" borderId="6" xfId="0" applyFont="1" applyBorder="1"/>
    <xf numFmtId="0" fontId="0" fillId="0" borderId="2" xfId="0" applyBorder="1"/>
    <xf numFmtId="0" fontId="5" fillId="0" borderId="10" xfId="0" applyFont="1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9525</xdr:rowOff>
    </xdr:from>
    <xdr:to>
      <xdr:col>7</xdr:col>
      <xdr:colOff>295275</xdr:colOff>
      <xdr:row>1</xdr:row>
      <xdr:rowOff>9525</xdr:rowOff>
    </xdr:to>
    <xdr:cxnSp macro="">
      <xdr:nvCxnSpPr>
        <xdr:cNvPr id="3" name="Straight Arrow Connector 2"/>
        <xdr:cNvCxnSpPr/>
      </xdr:nvCxnSpPr>
      <xdr:spPr>
        <a:xfrm>
          <a:off x="9981609450" y="200025"/>
          <a:ext cx="2428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2</xdr:row>
      <xdr:rowOff>19050</xdr:rowOff>
    </xdr:from>
    <xdr:to>
      <xdr:col>9</xdr:col>
      <xdr:colOff>38100</xdr:colOff>
      <xdr:row>10</xdr:row>
      <xdr:rowOff>19050</xdr:rowOff>
    </xdr:to>
    <xdr:cxnSp macro="">
      <xdr:nvCxnSpPr>
        <xdr:cNvPr id="5" name="Straight Arrow Connector 4"/>
        <xdr:cNvCxnSpPr/>
      </xdr:nvCxnSpPr>
      <xdr:spPr>
        <a:xfrm>
          <a:off x="9980704575" y="400050"/>
          <a:ext cx="0" cy="15240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35</xdr:row>
      <xdr:rowOff>85725</xdr:rowOff>
    </xdr:from>
    <xdr:to>
      <xdr:col>5</xdr:col>
      <xdr:colOff>123825</xdr:colOff>
      <xdr:row>39</xdr:row>
      <xdr:rowOff>57150</xdr:rowOff>
    </xdr:to>
    <xdr:sp macro="" textlink="">
      <xdr:nvSpPr>
        <xdr:cNvPr id="6" name="Down Arrow 5"/>
        <xdr:cNvSpPr/>
      </xdr:nvSpPr>
      <xdr:spPr>
        <a:xfrm>
          <a:off x="9983266800" y="6858000"/>
          <a:ext cx="342900" cy="7334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  <xdr:twoCellAnchor editAs="oneCell">
    <xdr:from>
      <xdr:col>0</xdr:col>
      <xdr:colOff>200025</xdr:colOff>
      <xdr:row>16</xdr:row>
      <xdr:rowOff>57150</xdr:rowOff>
    </xdr:from>
    <xdr:to>
      <xdr:col>2</xdr:col>
      <xdr:colOff>534760</xdr:colOff>
      <xdr:row>41</xdr:row>
      <xdr:rowOff>70759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84684665" y="3209925"/>
          <a:ext cx="5449660" cy="47761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2</xdr:col>
      <xdr:colOff>534760</xdr:colOff>
      <xdr:row>28</xdr:row>
      <xdr:rowOff>159205</xdr:rowOff>
    </xdr:from>
    <xdr:to>
      <xdr:col>4</xdr:col>
      <xdr:colOff>561975</xdr:colOff>
      <xdr:row>35</xdr:row>
      <xdr:rowOff>85725</xdr:rowOff>
    </xdr:to>
    <xdr:cxnSp macro="">
      <xdr:nvCxnSpPr>
        <xdr:cNvPr id="10" name="Straight Arrow Connector 9"/>
        <xdr:cNvCxnSpPr>
          <a:stCxn id="6" idx="0"/>
          <a:endCxn id="8" idx="1"/>
        </xdr:cNvCxnSpPr>
      </xdr:nvCxnSpPr>
      <xdr:spPr>
        <a:xfrm flipV="1">
          <a:off x="9983438250" y="5597980"/>
          <a:ext cx="1246415" cy="12600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4610100</xdr:colOff>
      <xdr:row>15</xdr:row>
      <xdr:rowOff>9525</xdr:rowOff>
    </xdr:from>
    <xdr:to>
      <xdr:col>2</xdr:col>
      <xdr:colOff>447675</xdr:colOff>
      <xdr:row>15</xdr:row>
      <xdr:rowOff>142875</xdr:rowOff>
    </xdr:to>
    <xdr:sp macro="" textlink="">
      <xdr:nvSpPr>
        <xdr:cNvPr id="11" name="Left Arrow 10"/>
        <xdr:cNvSpPr/>
      </xdr:nvSpPr>
      <xdr:spPr>
        <a:xfrm>
          <a:off x="9984771750" y="2971800"/>
          <a:ext cx="952500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  <xdr:twoCellAnchor>
    <xdr:from>
      <xdr:col>2</xdr:col>
      <xdr:colOff>209550</xdr:colOff>
      <xdr:row>22</xdr:row>
      <xdr:rowOff>19050</xdr:rowOff>
    </xdr:from>
    <xdr:to>
      <xdr:col>4</xdr:col>
      <xdr:colOff>9525</xdr:colOff>
      <xdr:row>27</xdr:row>
      <xdr:rowOff>9525</xdr:rowOff>
    </xdr:to>
    <xdr:cxnSp macro="">
      <xdr:nvCxnSpPr>
        <xdr:cNvPr id="12" name="Straight Arrow Connector 11"/>
        <xdr:cNvCxnSpPr/>
      </xdr:nvCxnSpPr>
      <xdr:spPr>
        <a:xfrm>
          <a:off x="9983990700" y="4314825"/>
          <a:ext cx="1019175" cy="942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3:K8"/>
  <sheetViews>
    <sheetView rightToLeft="1" workbookViewId="0">
      <selection activeCell="D11" sqref="D11"/>
    </sheetView>
  </sheetViews>
  <sheetFormatPr defaultRowHeight="21.75" customHeight="1" x14ac:dyDescent="0.25"/>
  <cols>
    <col min="9" max="9" width="3.7109375" customWidth="1"/>
  </cols>
  <sheetData>
    <row r="3" spans="9:11" ht="15" x14ac:dyDescent="0.25">
      <c r="J3" s="2">
        <v>20</v>
      </c>
      <c r="K3" s="2"/>
    </row>
    <row r="4" spans="9:11" ht="21.75" customHeight="1" x14ac:dyDescent="0.25">
      <c r="I4" s="3" t="s">
        <v>0</v>
      </c>
      <c r="J4" s="4" t="s">
        <v>1</v>
      </c>
      <c r="K4" s="1" t="s">
        <v>1</v>
      </c>
    </row>
    <row r="5" spans="9:11" ht="21.75" customHeight="1" x14ac:dyDescent="0.25">
      <c r="I5" s="3"/>
      <c r="J5" s="1" t="s">
        <v>1</v>
      </c>
      <c r="K5" s="4" t="s">
        <v>1</v>
      </c>
    </row>
    <row r="6" spans="9:11" ht="21.75" customHeight="1" x14ac:dyDescent="0.25">
      <c r="I6" s="3"/>
      <c r="J6" s="4" t="s">
        <v>1</v>
      </c>
      <c r="K6" s="1" t="s">
        <v>1</v>
      </c>
    </row>
    <row r="7" spans="9:11" ht="21.75" customHeight="1" x14ac:dyDescent="0.25">
      <c r="I7" s="3"/>
      <c r="J7" s="1" t="s">
        <v>1</v>
      </c>
      <c r="K7" s="4" t="s">
        <v>1</v>
      </c>
    </row>
    <row r="8" spans="9:11" ht="21.75" customHeight="1" x14ac:dyDescent="0.25">
      <c r="I8" s="3"/>
      <c r="J8" s="4" t="s">
        <v>1</v>
      </c>
      <c r="K8" s="1" t="s">
        <v>1</v>
      </c>
    </row>
  </sheetData>
  <mergeCells count="1">
    <mergeCell ref="I4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rightToLeft="1" tabSelected="1" zoomScaleNormal="100" workbookViewId="0">
      <selection activeCell="A10" sqref="A10"/>
    </sheetView>
  </sheetViews>
  <sheetFormatPr defaultRowHeight="15" x14ac:dyDescent="0.25"/>
  <cols>
    <col min="1" max="1" width="72.7109375" bestFit="1" customWidth="1"/>
    <col min="2" max="2" width="4" customWidth="1"/>
    <col min="7" max="9" width="4.7109375" customWidth="1"/>
    <col min="10" max="10" width="3.7109375" customWidth="1"/>
  </cols>
  <sheetData>
    <row r="1" spans="1:10" x14ac:dyDescent="0.25">
      <c r="A1" s="16" t="s">
        <v>4</v>
      </c>
      <c r="E1" s="17" t="s">
        <v>6</v>
      </c>
      <c r="F1" s="17"/>
    </row>
    <row r="2" spans="1:10" x14ac:dyDescent="0.25">
      <c r="A2" s="15" t="s">
        <v>16</v>
      </c>
      <c r="D2" s="11">
        <v>1</v>
      </c>
      <c r="E2" s="11" t="s">
        <v>2</v>
      </c>
      <c r="F2" s="26" t="s">
        <v>18</v>
      </c>
      <c r="G2" s="11" t="s">
        <v>3</v>
      </c>
      <c r="H2" s="26" t="s">
        <v>19</v>
      </c>
      <c r="I2" s="21"/>
      <c r="J2" s="20"/>
    </row>
    <row r="3" spans="1:10" x14ac:dyDescent="0.25">
      <c r="A3" s="15" t="s">
        <v>14</v>
      </c>
      <c r="C3" s="18">
        <v>1</v>
      </c>
      <c r="D3" s="6"/>
      <c r="E3" s="8"/>
      <c r="F3" s="6"/>
      <c r="G3" s="7"/>
      <c r="H3" s="7"/>
      <c r="I3" s="19">
        <v>1</v>
      </c>
      <c r="J3" s="22"/>
    </row>
    <row r="4" spans="1:10" ht="23.25" x14ac:dyDescent="0.25">
      <c r="A4" s="15" t="s">
        <v>15</v>
      </c>
      <c r="C4" s="18">
        <v>2</v>
      </c>
      <c r="D4" s="30" t="s">
        <v>17</v>
      </c>
      <c r="E4" s="6"/>
      <c r="F4" s="8"/>
      <c r="G4" s="9"/>
      <c r="H4" s="9"/>
      <c r="I4" s="19"/>
      <c r="J4" s="22"/>
    </row>
    <row r="5" spans="1:10" x14ac:dyDescent="0.25">
      <c r="C5" s="18"/>
      <c r="D5" s="6"/>
      <c r="E5" s="8"/>
      <c r="F5" s="6"/>
      <c r="G5" s="10"/>
      <c r="H5" s="10"/>
      <c r="I5" s="19"/>
      <c r="J5" s="23"/>
    </row>
    <row r="6" spans="1:10" x14ac:dyDescent="0.25">
      <c r="A6" s="15" t="s">
        <v>13</v>
      </c>
      <c r="C6" s="18" t="s">
        <v>8</v>
      </c>
      <c r="D6" s="8"/>
      <c r="E6" s="6"/>
      <c r="F6" s="8"/>
      <c r="G6" s="12"/>
      <c r="H6" s="12"/>
      <c r="I6" s="27" t="s">
        <v>11</v>
      </c>
      <c r="J6" s="24" t="s">
        <v>5</v>
      </c>
    </row>
    <row r="7" spans="1:10" x14ac:dyDescent="0.25">
      <c r="A7" s="15" t="s">
        <v>12</v>
      </c>
      <c r="C7" s="18"/>
      <c r="D7" s="6"/>
      <c r="E7" s="8"/>
      <c r="F7" s="6"/>
      <c r="G7" s="13"/>
      <c r="H7" s="13"/>
      <c r="I7" s="28"/>
      <c r="J7" s="20"/>
    </row>
    <row r="8" spans="1:10" x14ac:dyDescent="0.25">
      <c r="C8" s="18" t="s">
        <v>8</v>
      </c>
      <c r="D8" s="8"/>
      <c r="E8" s="6"/>
      <c r="F8" s="8"/>
      <c r="G8" s="14"/>
      <c r="H8" s="14"/>
      <c r="I8" s="28"/>
      <c r="J8" s="20"/>
    </row>
    <row r="9" spans="1:10" x14ac:dyDescent="0.25">
      <c r="A9" s="15" t="s">
        <v>7</v>
      </c>
      <c r="C9" s="18"/>
      <c r="D9" s="6"/>
      <c r="E9" s="8"/>
      <c r="F9" s="6"/>
      <c r="G9" s="5"/>
      <c r="H9" s="25"/>
      <c r="I9" s="21"/>
      <c r="J9" s="20"/>
    </row>
    <row r="10" spans="1:10" x14ac:dyDescent="0.25">
      <c r="A10" s="15" t="s">
        <v>10</v>
      </c>
      <c r="C10" s="29" t="s">
        <v>9</v>
      </c>
      <c r="D10" s="8"/>
      <c r="E10" s="6"/>
      <c r="F10" s="8"/>
      <c r="G10" s="25"/>
      <c r="H10" s="5"/>
      <c r="I10" s="21"/>
      <c r="J10" s="20"/>
    </row>
    <row r="11" spans="1:10" x14ac:dyDescent="0.25">
      <c r="A11" s="15"/>
      <c r="I11" s="21"/>
      <c r="J11" s="20"/>
    </row>
    <row r="12" spans="1:10" x14ac:dyDescent="0.25">
      <c r="A12" s="15" t="s">
        <v>20</v>
      </c>
      <c r="I12" s="11"/>
    </row>
    <row r="13" spans="1:10" x14ac:dyDescent="0.25">
      <c r="A13" s="15"/>
      <c r="I13" s="11"/>
    </row>
    <row r="14" spans="1:10" x14ac:dyDescent="0.25">
      <c r="A14" s="15" t="s">
        <v>21</v>
      </c>
    </row>
    <row r="15" spans="1:10" x14ac:dyDescent="0.25">
      <c r="A15" s="15" t="s">
        <v>42</v>
      </c>
    </row>
    <row r="16" spans="1:10" x14ac:dyDescent="0.25">
      <c r="A16" s="15" t="s">
        <v>22</v>
      </c>
      <c r="D16" t="s">
        <v>23</v>
      </c>
    </row>
    <row r="17" spans="4:15" x14ac:dyDescent="0.25">
      <c r="D17" s="15" t="s">
        <v>24</v>
      </c>
    </row>
    <row r="18" spans="4:15" x14ac:dyDescent="0.25">
      <c r="D18" s="15" t="s">
        <v>25</v>
      </c>
    </row>
    <row r="19" spans="4:15" x14ac:dyDescent="0.25">
      <c r="D19" s="15" t="s">
        <v>29</v>
      </c>
    </row>
    <row r="20" spans="4:15" x14ac:dyDescent="0.25">
      <c r="D20" s="16" t="s">
        <v>32</v>
      </c>
    </row>
    <row r="21" spans="4:15" x14ac:dyDescent="0.25">
      <c r="D21" s="15"/>
      <c r="E21" s="37" t="s">
        <v>27</v>
      </c>
      <c r="F21" s="38"/>
      <c r="G21" s="38"/>
      <c r="H21" s="38"/>
      <c r="I21" s="38"/>
      <c r="J21" s="38"/>
      <c r="K21" s="38"/>
      <c r="L21" s="38"/>
      <c r="M21" s="38"/>
      <c r="N21" s="38"/>
      <c r="O21" s="39"/>
    </row>
    <row r="22" spans="4:15" x14ac:dyDescent="0.25">
      <c r="D22" s="15"/>
      <c r="E22" s="40" t="s">
        <v>28</v>
      </c>
      <c r="F22" s="20"/>
      <c r="G22" s="20"/>
      <c r="H22" s="20"/>
      <c r="I22" s="20"/>
      <c r="J22" s="20"/>
      <c r="K22" s="20"/>
      <c r="L22" s="20"/>
      <c r="M22" s="20"/>
      <c r="N22" s="20"/>
      <c r="O22" s="41"/>
    </row>
    <row r="23" spans="4:15" x14ac:dyDescent="0.25">
      <c r="D23" s="15"/>
      <c r="E23" s="40" t="s">
        <v>30</v>
      </c>
      <c r="F23" s="20"/>
      <c r="G23" s="20"/>
      <c r="H23" s="20"/>
      <c r="I23" s="20"/>
      <c r="J23" s="20"/>
      <c r="K23" s="20"/>
      <c r="L23" s="20"/>
      <c r="M23" s="20"/>
      <c r="N23" s="20"/>
      <c r="O23" s="41"/>
    </row>
    <row r="24" spans="4:15" x14ac:dyDescent="0.25">
      <c r="E24" s="42" t="s">
        <v>31</v>
      </c>
      <c r="F24" s="43"/>
      <c r="G24" s="43"/>
      <c r="H24" s="43"/>
      <c r="I24" s="43"/>
      <c r="J24" s="43"/>
      <c r="K24" s="43"/>
      <c r="L24" s="43"/>
      <c r="M24" s="43"/>
      <c r="N24" s="43"/>
      <c r="O24" s="44"/>
    </row>
    <row r="26" spans="4:15" x14ac:dyDescent="0.25">
      <c r="D26" s="16" t="s">
        <v>33</v>
      </c>
    </row>
    <row r="27" spans="4:15" x14ac:dyDescent="0.25">
      <c r="E27" s="36" t="s">
        <v>18</v>
      </c>
      <c r="F27" s="33">
        <v>1</v>
      </c>
      <c r="K27" s="34">
        <f>F27*8.5+F28*4.5</f>
        <v>13</v>
      </c>
      <c r="L27" t="s">
        <v>43</v>
      </c>
    </row>
    <row r="28" spans="4:15" x14ac:dyDescent="0.25">
      <c r="E28" s="36" t="s">
        <v>19</v>
      </c>
      <c r="F28" s="33">
        <v>1</v>
      </c>
    </row>
    <row r="29" spans="4:15" x14ac:dyDescent="0.25">
      <c r="E29" s="36" t="s">
        <v>9</v>
      </c>
      <c r="F29" s="33">
        <v>1</v>
      </c>
      <c r="K29" s="34">
        <f>F30*8.5+F29*4.5</f>
        <v>13</v>
      </c>
      <c r="L29" t="s">
        <v>44</v>
      </c>
    </row>
    <row r="30" spans="4:15" x14ac:dyDescent="0.25">
      <c r="E30" s="36" t="s">
        <v>26</v>
      </c>
      <c r="F30" s="33">
        <v>1</v>
      </c>
    </row>
    <row r="32" spans="4:15" x14ac:dyDescent="0.25">
      <c r="D32" s="16" t="s">
        <v>35</v>
      </c>
    </row>
    <row r="33" spans="4:6" x14ac:dyDescent="0.25">
      <c r="E33" s="31" t="s">
        <v>34</v>
      </c>
      <c r="F33" s="32">
        <f>(30 * 20) - (F27*F29)*5.5*8.5 - (F28*F30)*5.5*8.5</f>
        <v>506.5</v>
      </c>
    </row>
    <row r="35" spans="4:6" x14ac:dyDescent="0.25">
      <c r="D35" s="16" t="s">
        <v>36</v>
      </c>
    </row>
    <row r="36" spans="4:6" x14ac:dyDescent="0.25">
      <c r="F36" s="16" t="s">
        <v>41</v>
      </c>
    </row>
    <row r="41" spans="4:6" x14ac:dyDescent="0.25">
      <c r="E41" s="35" t="s">
        <v>38</v>
      </c>
    </row>
    <row r="42" spans="4:6" x14ac:dyDescent="0.25">
      <c r="F42" s="33">
        <v>3</v>
      </c>
    </row>
    <row r="43" spans="4:6" x14ac:dyDescent="0.25">
      <c r="F43" s="33">
        <v>0</v>
      </c>
    </row>
    <row r="44" spans="4:6" x14ac:dyDescent="0.25">
      <c r="F44" s="33">
        <v>4</v>
      </c>
    </row>
    <row r="45" spans="4:6" x14ac:dyDescent="0.25">
      <c r="F45" s="33">
        <v>0</v>
      </c>
    </row>
    <row r="46" spans="4:6" x14ac:dyDescent="0.25">
      <c r="E46" t="s">
        <v>37</v>
      </c>
    </row>
    <row r="47" spans="4:6" x14ac:dyDescent="0.25">
      <c r="E47" t="s">
        <v>39</v>
      </c>
    </row>
    <row r="48" spans="4:6" x14ac:dyDescent="0.25">
      <c r="E48" t="s">
        <v>40</v>
      </c>
    </row>
  </sheetData>
  <mergeCells count="8">
    <mergeCell ref="G3:G5"/>
    <mergeCell ref="H3:H5"/>
    <mergeCell ref="H6:H8"/>
    <mergeCell ref="G6:G8"/>
    <mergeCell ref="E1:F1"/>
    <mergeCell ref="J3:J4"/>
    <mergeCell ref="I3:I5"/>
    <mergeCell ref="I6:I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حل يدوي</vt:lpstr>
      <vt:lpstr>حل آلي مع الشرح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2014-12-16T10:03:42Z</dcterms:created>
  <dcterms:modified xsi:type="dcterms:W3CDTF">2014-12-16T11:11:55Z</dcterms:modified>
</cp:coreProperties>
</file>